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4" i="1"/>
  <c r="G26"/>
  <c r="G39"/>
  <c r="F26"/>
  <c r="F51"/>
  <c r="F46"/>
  <c r="F45"/>
  <c r="F44"/>
  <c r="F43"/>
  <c r="F61"/>
  <c r="F58"/>
  <c r="F59"/>
  <c r="G47"/>
  <c r="G49"/>
  <c r="G46"/>
  <c r="G45"/>
  <c r="F49"/>
  <c r="H45"/>
  <c r="H46"/>
  <c r="G28"/>
  <c r="G51"/>
  <c r="G58"/>
  <c r="H44"/>
  <c r="G43"/>
  <c r="G27"/>
  <c r="G41"/>
  <c r="G38"/>
  <c r="G36"/>
  <c r="G35"/>
  <c r="G32"/>
  <c r="F32"/>
  <c r="F36"/>
  <c r="F41"/>
  <c r="F38"/>
  <c r="F35"/>
  <c r="F28"/>
  <c r="F27"/>
  <c r="H31"/>
  <c r="H53"/>
  <c r="H52"/>
  <c r="H51"/>
  <c r="H26"/>
  <c r="G61"/>
  <c r="H61"/>
  <c r="H59"/>
  <c r="H60"/>
  <c r="H47"/>
  <c r="H48"/>
  <c r="H49"/>
  <c r="H50"/>
  <c r="H35"/>
  <c r="H38"/>
  <c r="H39"/>
  <c r="H41"/>
  <c r="H42"/>
  <c r="H40"/>
  <c r="H37"/>
  <c r="H36"/>
  <c r="H27"/>
  <c r="H28"/>
  <c r="H29"/>
  <c r="H34"/>
  <c r="H33"/>
  <c r="H32"/>
  <c r="H58"/>
  <c r="H43"/>
</calcChain>
</file>

<file path=xl/sharedStrings.xml><?xml version="1.0" encoding="utf-8"?>
<sst xmlns="http://schemas.openxmlformats.org/spreadsheetml/2006/main" count="75" uniqueCount="71">
  <si>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</si>
  <si>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</si>
  <si>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</si>
  <si>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</si>
  <si>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</si>
  <si>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</si>
  <si>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</si>
  <si>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</si>
  <si>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</si>
  <si>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</si>
  <si>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</si>
  <si>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</si>
  <si>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</si>
  <si>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</si>
  <si>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</si>
  <si>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</si>
  <si>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</si>
  <si>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</si>
  <si>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</si>
  <si>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</si>
  <si>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</si>
  <si>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</si>
  <si>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</si>
  <si>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</si>
  <si>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</si>
  <si>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</si>
  <si>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</si>
  <si>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</si>
  <si>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</si>
  <si>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</si>
  <si>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</si>
  <si>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</si>
  <si>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</si>
  <si>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</si>
  <si>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</si>
  <si>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</si>
  <si>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</si>
  <si>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</si>
  <si>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</si>
  <si>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</si>
  <si>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</si>
  <si>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</si>
  <si>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</si>
  <si>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</si>
  <si>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</si>
  <si>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</si>
  <si>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</si>
  <si>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</si>
  <si>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</si>
  <si>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</si>
  <si>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</si>
  <si>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</si>
  <si>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</si>
  <si>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</si>
  <si>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</si>
  <si>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</si>
  <si>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</si>
  <si>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</si>
  <si>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</si>
  <si>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</si>
  <si>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</si>
  <si>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</si>
  <si>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</si>
  <si>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</si>
  <si>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 xml:space="preserve">                                                                                                                         к постановлению Сетоловской сельской администрации   </t>
  </si>
  <si>
    <t>бюджета Сетоловского сельского поселения Почепского муниципального</t>
  </si>
  <si>
    <t>района Брянской области за 1 квартал 2022года</t>
  </si>
  <si>
    <t>Прогноз доходов                                               на 2022год</t>
  </si>
  <si>
    <t>Кассовое исполнение                             за 1квартал                2022 года</t>
  </si>
  <si>
    <t xml:space="preserve">                                                                                                  от «15 » апреля 2022 года №26  "Об утверждении отчета об исполнении                </t>
  </si>
  <si>
    <t xml:space="preserve">  ДОХОДЫ БЮДЖЕТА СЕТОЛОВСКОГО СЕЛЬСКОГО ПОСЕЛЕНИЯ ПОЧЕПСКОГО МУНИЦИПАЛЬНОГО РАЙОНА БРЯНСКОЙ ОБЛАСТИ ЗА 1 КВАРТАЛ 2022 ГОДА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</si>
</sst>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4" fillId="18" borderId="1" applyNumberFormat="0" applyAlignment="0" applyProtection="0"/>
    <xf numFmtId="0" fontId="15" fillId="19" borderId="2" applyNumberFormat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9" borderId="0" applyNumberFormat="0" applyBorder="0" applyAlignment="0" applyProtection="0"/>
    <xf numFmtId="0" fontId="24" fillId="0" borderId="0"/>
    <xf numFmtId="0" fontId="13" fillId="4" borderId="7" applyNumberFormat="0" applyFont="0" applyAlignment="0" applyProtection="0"/>
    <xf numFmtId="0" fontId="25" fillId="18" borderId="8" applyNumberFormat="0" applyAlignment="0" applyProtection="0"/>
    <xf numFmtId="0" fontId="26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6" fillId="11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11" borderId="10"/>
    <xf numFmtId="0" fontId="26" fillId="0" borderId="11">
      <alignment horizontal="center" vertical="center" wrapText="1"/>
    </xf>
    <xf numFmtId="0" fontId="26" fillId="11" borderId="12"/>
    <xf numFmtId="0" fontId="26" fillId="11" borderId="0">
      <alignment shrinkToFit="1"/>
    </xf>
    <xf numFmtId="0" fontId="31" fillId="0" borderId="12">
      <alignment horizontal="right"/>
    </xf>
    <xf numFmtId="4" fontId="31" fillId="9" borderId="12">
      <alignment horizontal="right" vertical="top" shrinkToFit="1"/>
    </xf>
    <xf numFmtId="4" fontId="31" fillId="7" borderId="12">
      <alignment horizontal="right" vertical="top" shrinkToFit="1"/>
    </xf>
    <xf numFmtId="0" fontId="26" fillId="0" borderId="0">
      <alignment horizontal="left" wrapText="1"/>
    </xf>
    <xf numFmtId="0" fontId="31" fillId="0" borderId="11">
      <alignment vertical="top" wrapText="1"/>
    </xf>
    <xf numFmtId="49" fontId="26" fillId="0" borderId="11">
      <alignment horizontal="center" vertical="top" shrinkToFit="1"/>
    </xf>
    <xf numFmtId="4" fontId="31" fillId="9" borderId="11">
      <alignment horizontal="right" vertical="top" shrinkToFit="1"/>
    </xf>
    <xf numFmtId="4" fontId="31" fillId="7" borderId="11">
      <alignment horizontal="right" vertical="top" shrinkToFit="1"/>
    </xf>
    <xf numFmtId="0" fontId="26" fillId="11" borderId="13"/>
    <xf numFmtId="0" fontId="26" fillId="11" borderId="13">
      <alignment horizontal="center"/>
    </xf>
    <xf numFmtId="4" fontId="31" fillId="0" borderId="11">
      <alignment horizontal="right" vertical="top" shrinkToFit="1"/>
    </xf>
    <xf numFmtId="49" fontId="26" fillId="0" borderId="11">
      <alignment horizontal="left" vertical="top" wrapText="1" indent="2"/>
    </xf>
    <xf numFmtId="4" fontId="26" fillId="0" borderId="11">
      <alignment horizontal="right" vertical="top" shrinkToFit="1"/>
    </xf>
    <xf numFmtId="0" fontId="26" fillId="11" borderId="13">
      <alignment shrinkToFit="1"/>
    </xf>
    <xf numFmtId="0" fontId="26" fillId="11" borderId="12">
      <alignment horizontal="center"/>
    </xf>
    <xf numFmtId="0" fontId="1" fillId="0" borderId="0"/>
    <xf numFmtId="0" fontId="32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9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2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topLeftCell="D42" zoomScaleNormal="100" workbookViewId="0">
      <selection activeCell="D23" sqref="D23:H23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>
      <c r="E1" s="43"/>
      <c r="F1" s="43"/>
      <c r="G1" s="43"/>
      <c r="H1" s="43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1"/>
      <c r="F8" s="41"/>
      <c r="G8" s="41"/>
      <c r="H8" s="41"/>
    </row>
    <row r="9" spans="5:8">
      <c r="E9" s="7"/>
      <c r="F9" s="7"/>
      <c r="G9" s="7"/>
      <c r="H9" s="7"/>
    </row>
    <row r="10" spans="5:8" hidden="1">
      <c r="E10" s="40" t="s">
        <v>22</v>
      </c>
      <c r="F10" s="40"/>
      <c r="G10" s="40"/>
      <c r="H10" s="40"/>
    </row>
    <row r="11" spans="5:8" hidden="1">
      <c r="E11" s="40"/>
      <c r="F11" s="40"/>
      <c r="G11" s="40"/>
      <c r="H11" s="40"/>
    </row>
    <row r="12" spans="5:8" hidden="1">
      <c r="E12" s="40"/>
      <c r="F12" s="40"/>
      <c r="G12" s="40"/>
      <c r="H12" s="40"/>
    </row>
    <row r="13" spans="5:8" hidden="1">
      <c r="E13" s="41"/>
      <c r="F13" s="42"/>
      <c r="G13" s="42"/>
      <c r="H13" s="42"/>
    </row>
    <row r="14" spans="5:8" hidden="1">
      <c r="E14" s="41"/>
      <c r="F14" s="42"/>
      <c r="G14" s="42"/>
      <c r="H14" s="42"/>
    </row>
    <row r="15" spans="5:8" hidden="1">
      <c r="E15" s="41"/>
      <c r="F15" s="42"/>
      <c r="G15" s="42"/>
      <c r="H15" s="42"/>
    </row>
    <row r="16" spans="5:8" hidden="1">
      <c r="E16" s="41"/>
      <c r="F16" s="42"/>
      <c r="G16" s="42"/>
      <c r="H16" s="42"/>
    </row>
    <row r="17" spans="4:10" hidden="1">
      <c r="E17" s="7"/>
      <c r="F17" s="7"/>
      <c r="G17" s="7"/>
      <c r="H17" s="7"/>
    </row>
    <row r="18" spans="4:10">
      <c r="E18" s="40" t="s">
        <v>22</v>
      </c>
      <c r="F18" s="40"/>
      <c r="G18" s="40"/>
      <c r="H18" s="40"/>
    </row>
    <row r="19" spans="4:10">
      <c r="E19" s="41" t="s">
        <v>64</v>
      </c>
      <c r="F19" s="41"/>
      <c r="G19" s="41"/>
      <c r="H19" s="41"/>
    </row>
    <row r="20" spans="4:10">
      <c r="E20" s="41" t="s">
        <v>69</v>
      </c>
      <c r="F20" s="41"/>
      <c r="G20" s="41"/>
      <c r="H20" s="41"/>
    </row>
    <row r="21" spans="4:10">
      <c r="E21" s="40" t="s">
        <v>65</v>
      </c>
      <c r="F21" s="40"/>
      <c r="G21" s="40"/>
      <c r="H21" s="40"/>
    </row>
    <row r="22" spans="4:10">
      <c r="E22" s="40" t="s">
        <v>66</v>
      </c>
      <c r="F22" s="40"/>
      <c r="G22" s="40"/>
      <c r="H22" s="40"/>
    </row>
    <row r="23" spans="4:10" ht="37.5" customHeight="1">
      <c r="D23" s="56" t="s">
        <v>70</v>
      </c>
      <c r="E23" s="56"/>
      <c r="F23" s="56"/>
      <c r="G23" s="56"/>
      <c r="H23" s="56"/>
    </row>
    <row r="24" spans="4:10" ht="12.75" customHeight="1">
      <c r="J24" s="18"/>
    </row>
    <row r="25" spans="4:10" ht="71.25">
      <c r="D25" s="1" t="s">
        <v>0</v>
      </c>
      <c r="E25" s="1" t="s">
        <v>1</v>
      </c>
      <c r="F25" s="39" t="s">
        <v>67</v>
      </c>
      <c r="G25" s="39" t="s">
        <v>68</v>
      </c>
      <c r="H25" s="39" t="s">
        <v>63</v>
      </c>
      <c r="I25" s="36"/>
    </row>
    <row r="26" spans="4:10">
      <c r="D26" s="5" t="s">
        <v>20</v>
      </c>
      <c r="E26" s="2" t="s">
        <v>2</v>
      </c>
      <c r="F26" s="20">
        <f>F27+F32+F35</f>
        <v>2213000</v>
      </c>
      <c r="G26" s="20">
        <f>G27+G32+G35</f>
        <v>204840.96999999997</v>
      </c>
      <c r="H26" s="20">
        <f>G26/F26%</f>
        <v>9.2562571170356964</v>
      </c>
    </row>
    <row r="27" spans="4:10">
      <c r="D27" s="4" t="s">
        <v>19</v>
      </c>
      <c r="E27" s="3" t="s">
        <v>3</v>
      </c>
      <c r="F27" s="21">
        <f>F28</f>
        <v>47000</v>
      </c>
      <c r="G27" s="21">
        <f>G28</f>
        <v>10128.4</v>
      </c>
      <c r="H27" s="37">
        <f>G27/F27%</f>
        <v>21.549787234042551</v>
      </c>
    </row>
    <row r="28" spans="4:10">
      <c r="D28" s="31" t="s">
        <v>13</v>
      </c>
      <c r="E28" s="3" t="s">
        <v>4</v>
      </c>
      <c r="F28" s="21">
        <f>F29+F30+F31</f>
        <v>47000</v>
      </c>
      <c r="G28" s="21">
        <f>G29+G30+G31</f>
        <v>10128.4</v>
      </c>
      <c r="H28" s="37">
        <f>G28/F28%</f>
        <v>21.549787234042551</v>
      </c>
    </row>
    <row r="29" spans="4:10" ht="75">
      <c r="D29" s="4" t="s">
        <v>14</v>
      </c>
      <c r="E29" s="3" t="s">
        <v>5</v>
      </c>
      <c r="F29" s="21">
        <v>46000</v>
      </c>
      <c r="G29" s="21">
        <v>9866.06</v>
      </c>
      <c r="H29" s="37">
        <f>G29/F29%</f>
        <v>21.44795652173913</v>
      </c>
    </row>
    <row r="30" spans="4:10" ht="105">
      <c r="D30" s="4" t="s">
        <v>15</v>
      </c>
      <c r="E30" s="3" t="s">
        <v>6</v>
      </c>
      <c r="F30" s="32">
        <v>100</v>
      </c>
      <c r="G30" s="21">
        <v>0</v>
      </c>
      <c r="H30" s="37">
        <v>0</v>
      </c>
    </row>
    <row r="31" spans="4:10" ht="45">
      <c r="D31" s="4" t="s">
        <v>16</v>
      </c>
      <c r="E31" s="33" t="s">
        <v>7</v>
      </c>
      <c r="F31" s="21">
        <v>900</v>
      </c>
      <c r="G31" s="21">
        <v>262.33999999999997</v>
      </c>
      <c r="H31" s="37">
        <f>G31/F31%</f>
        <v>29.148888888888887</v>
      </c>
    </row>
    <row r="32" spans="4:10">
      <c r="D32" s="4" t="s">
        <v>21</v>
      </c>
      <c r="E32" s="14" t="s">
        <v>8</v>
      </c>
      <c r="F32" s="21">
        <f>F33</f>
        <v>30000</v>
      </c>
      <c r="G32" s="21">
        <f>G33</f>
        <v>35742</v>
      </c>
      <c r="H32" s="37">
        <f t="shared" ref="H32:H42" si="0">G32/F32%</f>
        <v>119.14</v>
      </c>
    </row>
    <row r="33" spans="4:8">
      <c r="D33" s="4" t="s">
        <v>17</v>
      </c>
      <c r="E33" s="14" t="s">
        <v>9</v>
      </c>
      <c r="F33" s="21">
        <v>30000</v>
      </c>
      <c r="G33" s="21">
        <v>35742</v>
      </c>
      <c r="H33" s="37">
        <f t="shared" si="0"/>
        <v>119.14</v>
      </c>
    </row>
    <row r="34" spans="4:8">
      <c r="D34" s="4" t="s">
        <v>18</v>
      </c>
      <c r="E34" s="14" t="s">
        <v>9</v>
      </c>
      <c r="F34" s="21">
        <v>30000</v>
      </c>
      <c r="G34" s="21">
        <v>35742</v>
      </c>
      <c r="H34" s="37">
        <f t="shared" si="0"/>
        <v>119.14</v>
      </c>
    </row>
    <row r="35" spans="4:8">
      <c r="D35" s="4" t="s">
        <v>23</v>
      </c>
      <c r="E35" s="14" t="s">
        <v>24</v>
      </c>
      <c r="F35" s="21">
        <f>F36+F38</f>
        <v>2136000</v>
      </c>
      <c r="G35" s="21">
        <f>G36+G38</f>
        <v>158970.56999999998</v>
      </c>
      <c r="H35" s="37">
        <f t="shared" si="0"/>
        <v>7.4424424157303362</v>
      </c>
    </row>
    <row r="36" spans="4:8">
      <c r="D36" s="4" t="s">
        <v>27</v>
      </c>
      <c r="E36" s="14" t="s">
        <v>25</v>
      </c>
      <c r="F36" s="21">
        <f>F37</f>
        <v>364000</v>
      </c>
      <c r="G36" s="21">
        <f>G37</f>
        <v>4421.21</v>
      </c>
      <c r="H36" s="37">
        <f t="shared" si="0"/>
        <v>1.2146181318681319</v>
      </c>
    </row>
    <row r="37" spans="4:8" ht="45.75" customHeight="1">
      <c r="D37" s="4" t="s">
        <v>28</v>
      </c>
      <c r="E37" s="34" t="s">
        <v>26</v>
      </c>
      <c r="F37" s="21">
        <v>364000</v>
      </c>
      <c r="G37" s="21">
        <v>4421.21</v>
      </c>
      <c r="H37" s="37">
        <f t="shared" si="0"/>
        <v>1.2146181318681319</v>
      </c>
    </row>
    <row r="38" spans="4:8">
      <c r="D38" s="4" t="s">
        <v>30</v>
      </c>
      <c r="E38" s="26" t="s">
        <v>29</v>
      </c>
      <c r="F38" s="21">
        <f>F39+F41</f>
        <v>1772000</v>
      </c>
      <c r="G38" s="21">
        <f>G39+G41</f>
        <v>154549.35999999999</v>
      </c>
      <c r="H38" s="37">
        <f t="shared" si="0"/>
        <v>8.7217471783295704</v>
      </c>
    </row>
    <row r="39" spans="4:8">
      <c r="D39" s="4" t="s">
        <v>34</v>
      </c>
      <c r="E39" s="14" t="s">
        <v>31</v>
      </c>
      <c r="F39" s="30">
        <v>977000</v>
      </c>
      <c r="G39" s="21">
        <f>G40</f>
        <v>139666</v>
      </c>
      <c r="H39" s="37">
        <f t="shared" si="0"/>
        <v>14.29539406345957</v>
      </c>
    </row>
    <row r="40" spans="4:8" ht="30.75" thickBot="1">
      <c r="D40" s="4" t="s">
        <v>33</v>
      </c>
      <c r="E40" s="14" t="s">
        <v>32</v>
      </c>
      <c r="F40" s="21">
        <v>977000</v>
      </c>
      <c r="G40" s="21">
        <v>139666</v>
      </c>
      <c r="H40" s="37">
        <f t="shared" si="0"/>
        <v>14.29539406345957</v>
      </c>
    </row>
    <row r="41" spans="4:8" ht="15.75" thickBot="1">
      <c r="D41" s="4" t="s">
        <v>37</v>
      </c>
      <c r="E41" s="28" t="s">
        <v>35</v>
      </c>
      <c r="F41" s="21">
        <f>F42</f>
        <v>795000</v>
      </c>
      <c r="G41" s="21">
        <f>G42</f>
        <v>14883.36</v>
      </c>
      <c r="H41" s="37">
        <f t="shared" si="0"/>
        <v>1.8721207547169811</v>
      </c>
    </row>
    <row r="42" spans="4:8" ht="30.75" customHeight="1">
      <c r="D42" s="4" t="s">
        <v>38</v>
      </c>
      <c r="E42" s="27" t="s">
        <v>36</v>
      </c>
      <c r="F42" s="21">
        <v>795000</v>
      </c>
      <c r="G42" s="21">
        <v>14883.36</v>
      </c>
      <c r="H42" s="37">
        <f t="shared" si="0"/>
        <v>1.8721207547169811</v>
      </c>
    </row>
    <row r="43" spans="4:8">
      <c r="D43" s="6" t="s">
        <v>49</v>
      </c>
      <c r="E43" s="15" t="s">
        <v>39</v>
      </c>
      <c r="F43" s="24">
        <f>F44</f>
        <v>1074257.45</v>
      </c>
      <c r="G43" s="38">
        <f>G44</f>
        <v>157370.19</v>
      </c>
      <c r="H43" s="24">
        <f>H44</f>
        <v>14.649206295939583</v>
      </c>
    </row>
    <row r="44" spans="4:8" ht="30" customHeight="1">
      <c r="D44" s="6" t="s">
        <v>50</v>
      </c>
      <c r="E44" s="29" t="s">
        <v>40</v>
      </c>
      <c r="F44" s="24">
        <f>F45+F51+F58</f>
        <v>1074257.45</v>
      </c>
      <c r="G44" s="38">
        <f>G45+G51+G58</f>
        <v>157370.19</v>
      </c>
      <c r="H44" s="24">
        <f t="shared" ref="H44:H50" si="1">G44/F44%</f>
        <v>14.649206295939583</v>
      </c>
    </row>
    <row r="45" spans="4:8" ht="18" customHeight="1">
      <c r="D45" s="6" t="s">
        <v>50</v>
      </c>
      <c r="E45" s="15" t="s">
        <v>10</v>
      </c>
      <c r="F45" s="24">
        <f>F46</f>
        <v>345000</v>
      </c>
      <c r="G45" s="38">
        <f>G46</f>
        <v>86250</v>
      </c>
      <c r="H45" s="24">
        <f t="shared" si="1"/>
        <v>25</v>
      </c>
    </row>
    <row r="46" spans="4:8" ht="30.75" customHeight="1">
      <c r="D46" s="6" t="s">
        <v>50</v>
      </c>
      <c r="E46" s="34" t="s">
        <v>41</v>
      </c>
      <c r="F46" s="21">
        <f>F47+F49</f>
        <v>345000</v>
      </c>
      <c r="G46" s="21">
        <f>G47+G49</f>
        <v>86250</v>
      </c>
      <c r="H46" s="23">
        <f t="shared" si="1"/>
        <v>25</v>
      </c>
    </row>
    <row r="47" spans="4:8" ht="27" customHeight="1">
      <c r="D47" s="6" t="s">
        <v>51</v>
      </c>
      <c r="E47" s="34" t="s">
        <v>42</v>
      </c>
      <c r="F47" s="21">
        <v>142000</v>
      </c>
      <c r="G47" s="21">
        <f>G48</f>
        <v>35499</v>
      </c>
      <c r="H47" s="23">
        <f t="shared" si="1"/>
        <v>24.999295774647887</v>
      </c>
    </row>
    <row r="48" spans="4:8" ht="30" customHeight="1">
      <c r="D48" s="6" t="s">
        <v>58</v>
      </c>
      <c r="E48" s="34" t="s">
        <v>43</v>
      </c>
      <c r="F48" s="21">
        <v>142000</v>
      </c>
      <c r="G48" s="21">
        <v>35499</v>
      </c>
      <c r="H48" s="23">
        <f t="shared" si="1"/>
        <v>24.999295774647887</v>
      </c>
    </row>
    <row r="49" spans="4:8" ht="43.5" customHeight="1">
      <c r="D49" s="6" t="s">
        <v>60</v>
      </c>
      <c r="E49" s="27" t="s">
        <v>62</v>
      </c>
      <c r="F49" s="21">
        <f>F50</f>
        <v>203000</v>
      </c>
      <c r="G49" s="21">
        <f>G50</f>
        <v>50751</v>
      </c>
      <c r="H49" s="23">
        <f t="shared" si="1"/>
        <v>25.000492610837437</v>
      </c>
    </row>
    <row r="50" spans="4:8" ht="35.25" customHeight="1">
      <c r="D50" s="6" t="s">
        <v>59</v>
      </c>
      <c r="E50" s="27" t="s">
        <v>61</v>
      </c>
      <c r="F50" s="21">
        <v>203000</v>
      </c>
      <c r="G50" s="21">
        <v>50751</v>
      </c>
      <c r="H50" s="23">
        <f t="shared" si="1"/>
        <v>25.000492610837437</v>
      </c>
    </row>
    <row r="51" spans="4:8" ht="29.25">
      <c r="D51" s="6" t="s">
        <v>52</v>
      </c>
      <c r="E51" s="35" t="s">
        <v>44</v>
      </c>
      <c r="F51" s="24">
        <f>F52</f>
        <v>95096.72</v>
      </c>
      <c r="G51" s="24">
        <f>G52</f>
        <v>23774.18</v>
      </c>
      <c r="H51" s="24">
        <f>H52</f>
        <v>25</v>
      </c>
    </row>
    <row r="52" spans="4:8" ht="30" customHeight="1">
      <c r="D52" s="6" t="s">
        <v>53</v>
      </c>
      <c r="E52" s="27" t="s">
        <v>45</v>
      </c>
      <c r="F52" s="21">
        <v>95096.72</v>
      </c>
      <c r="G52" s="23">
        <v>23774.18</v>
      </c>
      <c r="H52" s="23">
        <f>H53</f>
        <v>25</v>
      </c>
    </row>
    <row r="53" spans="4:8" ht="15" customHeight="1">
      <c r="D53" s="57" t="s">
        <v>54</v>
      </c>
      <c r="E53" s="53" t="s">
        <v>46</v>
      </c>
      <c r="F53" s="50">
        <v>95096.72</v>
      </c>
      <c r="G53" s="44">
        <v>23774.18</v>
      </c>
      <c r="H53" s="47">
        <f>G53/F53%</f>
        <v>25</v>
      </c>
    </row>
    <row r="54" spans="4:8">
      <c r="D54" s="58"/>
      <c r="E54" s="54"/>
      <c r="F54" s="51"/>
      <c r="G54" s="45"/>
      <c r="H54" s="48"/>
    </row>
    <row r="55" spans="4:8" ht="15.75" customHeight="1">
      <c r="D55" s="58"/>
      <c r="E55" s="54"/>
      <c r="F55" s="51"/>
      <c r="G55" s="46"/>
      <c r="H55" s="49"/>
    </row>
    <row r="56" spans="4:8" ht="14.25" hidden="1" customHeight="1">
      <c r="D56" s="58"/>
      <c r="E56" s="54"/>
      <c r="F56" s="51"/>
      <c r="G56" s="23">
        <v>0</v>
      </c>
      <c r="H56" s="23">
        <v>0</v>
      </c>
    </row>
    <row r="57" spans="4:8" ht="15" hidden="1" customHeight="1">
      <c r="D57" s="58"/>
      <c r="E57" s="55"/>
      <c r="F57" s="52"/>
      <c r="G57" s="23">
        <v>0</v>
      </c>
      <c r="H57" s="23">
        <v>0</v>
      </c>
    </row>
    <row r="58" spans="4:8" ht="17.25" customHeight="1">
      <c r="D58" s="6" t="s">
        <v>55</v>
      </c>
      <c r="E58" s="15" t="s">
        <v>11</v>
      </c>
      <c r="F58" s="24">
        <f>F59</f>
        <v>634160.73</v>
      </c>
      <c r="G58" s="24">
        <f>G59</f>
        <v>47346.01</v>
      </c>
      <c r="H58" s="25">
        <f>H60</f>
        <v>7.4659321777934755</v>
      </c>
    </row>
    <row r="59" spans="4:8" ht="59.25" customHeight="1">
      <c r="D59" s="6" t="s">
        <v>56</v>
      </c>
      <c r="E59" s="34" t="s">
        <v>47</v>
      </c>
      <c r="F59" s="23">
        <f>F60</f>
        <v>634160.73</v>
      </c>
      <c r="G59" s="23">
        <v>47346.01</v>
      </c>
      <c r="H59" s="22">
        <f>G59/F59%</f>
        <v>7.4659321777934755</v>
      </c>
    </row>
    <row r="60" spans="4:8" ht="64.5" customHeight="1">
      <c r="D60" s="6" t="s">
        <v>57</v>
      </c>
      <c r="E60" s="27" t="s">
        <v>48</v>
      </c>
      <c r="F60" s="23">
        <v>634160.73</v>
      </c>
      <c r="G60" s="23">
        <v>47346.01</v>
      </c>
      <c r="H60" s="22">
        <f>G60/F60%</f>
        <v>7.4659321777934755</v>
      </c>
    </row>
    <row r="61" spans="4:8">
      <c r="D61" s="19"/>
      <c r="E61" s="16" t="s">
        <v>12</v>
      </c>
      <c r="F61" s="13">
        <f>F26+F43</f>
        <v>3287257.45</v>
      </c>
      <c r="G61" s="24">
        <f>G26+G43</f>
        <v>362211.16</v>
      </c>
      <c r="H61" s="25">
        <f>G61/F61%</f>
        <v>11.018642911585765</v>
      </c>
    </row>
    <row r="63" spans="4:8" ht="15.75">
      <c r="E63" s="17"/>
      <c r="H63" s="12"/>
    </row>
    <row r="64" spans="4:8">
      <c r="H64" s="10"/>
    </row>
    <row r="65" spans="8:9">
      <c r="H65" s="10"/>
      <c r="I65" s="11"/>
    </row>
  </sheetData>
  <mergeCells count="20">
    <mergeCell ref="E16:H16"/>
    <mergeCell ref="E11:H11"/>
    <mergeCell ref="G53:G55"/>
    <mergeCell ref="H53:H55"/>
    <mergeCell ref="F53:F57"/>
    <mergeCell ref="E21:H21"/>
    <mergeCell ref="E22:H22"/>
    <mergeCell ref="E53:E57"/>
    <mergeCell ref="D23:H23"/>
    <mergeCell ref="D53:D57"/>
    <mergeCell ref="E12:H12"/>
    <mergeCell ref="E13:H13"/>
    <mergeCell ref="E1:H1"/>
    <mergeCell ref="E8:H8"/>
    <mergeCell ref="E18:H18"/>
    <mergeCell ref="E20:H20"/>
    <mergeCell ref="E19:H19"/>
    <mergeCell ref="E10:H10"/>
    <mergeCell ref="E14:H14"/>
    <mergeCell ref="E15:H15"/>
  </mergeCells>
  <phoneticPr fontId="8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2021-08-16T08:55:04Z</cp:lastPrinted>
  <dcterms:created xsi:type="dcterms:W3CDTF">2014-07-07T05:57:34Z</dcterms:created>
  <dcterms:modified xsi:type="dcterms:W3CDTF">2022-04-29T09:44:40Z</dcterms:modified>
</cp:coreProperties>
</file>